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'Кол-во'!$A$4:$S$56</definedName>
  </definedNames>
  <calcPr calcId="145621"/>
</workbook>
</file>

<file path=xl/calcChain.xml><?xml version="1.0" encoding="utf-8"?>
<calcChain xmlns="http://schemas.openxmlformats.org/spreadsheetml/2006/main">
  <c r="I56" i="1" l="1"/>
  <c r="J56" i="1"/>
  <c r="K56" i="1"/>
  <c r="L56" i="1"/>
  <c r="M56" i="1"/>
  <c r="N56" i="1"/>
  <c r="O56" i="1"/>
  <c r="P56" i="1"/>
  <c r="Q56" i="1"/>
  <c r="R56" i="1"/>
  <c r="H56" i="1"/>
  <c r="S5" i="1" l="1"/>
  <c r="S6" i="1"/>
  <c r="S7" i="1"/>
  <c r="S8" i="1"/>
  <c r="S9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10" i="1" l="1"/>
  <c r="S56" i="1" s="1"/>
</calcChain>
</file>

<file path=xl/sharedStrings.xml><?xml version="1.0" encoding="utf-8"?>
<sst xmlns="http://schemas.openxmlformats.org/spreadsheetml/2006/main" count="321" uniqueCount="81">
  <si>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</si>
  <si>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</si>
  <si>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</si>
  <si>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</si>
  <si>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</si>
  <si>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</si>
  <si>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</si>
  <si>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</si>
  <si>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</si>
  <si>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</si>
  <si>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</si>
  <si>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</si>
  <si>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</si>
  <si>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</si>
  <si>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</si>
  <si>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</si>
  <si>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</si>
  <si>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</si>
  <si>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</si>
  <si>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</si>
  <si>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</si>
  <si>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</si>
  <si>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</si>
  <si>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</si>
  <si>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</si>
  <si>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</si>
  <si>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</si>
  <si>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</si>
  <si>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</si>
  <si>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</si>
  <si>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</si>
  <si>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</si>
  <si>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</si>
  <si>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</si>
  <si>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</si>
  <si>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</si>
  <si>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</si>
  <si>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</si>
  <si>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</si>
  <si>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201H</t>
  </si>
  <si>
    <t>Линейные изоляторы штыревые</t>
  </si>
  <si>
    <t>Изолятор ТФ-20</t>
  </si>
  <si>
    <t>201H_010</t>
  </si>
  <si>
    <t>Изолятор ТФ-20П</t>
  </si>
  <si>
    <t>201H_021</t>
  </si>
  <si>
    <t>Изолятор ШС-20Г</t>
  </si>
  <si>
    <t>Изолятор ШС-20Д</t>
  </si>
  <si>
    <t>201H_008</t>
  </si>
  <si>
    <t>Изолятор ШС-20ЕД</t>
  </si>
  <si>
    <t>201H_023</t>
  </si>
  <si>
    <t>Изолятор ШС-20УО с колпачком К-6</t>
  </si>
  <si>
    <t>Изолятор ШФ-10Г</t>
  </si>
  <si>
    <t>201H_001</t>
  </si>
  <si>
    <t>Изолятор ШФ-10Г с колпачком</t>
  </si>
  <si>
    <t>201H_002</t>
  </si>
  <si>
    <t>Изолятор ШФ-20В</t>
  </si>
  <si>
    <t>201H_003</t>
  </si>
  <si>
    <t>Изолятор ШФ-20Г</t>
  </si>
  <si>
    <t>201H_004</t>
  </si>
  <si>
    <t>Изолятор ШФ-20Г с колпачком</t>
  </si>
  <si>
    <t>201H_006</t>
  </si>
  <si>
    <t>Изолятор ШФ-20Г1</t>
  </si>
  <si>
    <t>201H_005</t>
  </si>
  <si>
    <t>Колпачок К-5</t>
  </si>
  <si>
    <t>201H_011</t>
  </si>
  <si>
    <t>Колпачок К-6</t>
  </si>
  <si>
    <t>201H_012</t>
  </si>
  <si>
    <t>Колпачок К-7</t>
  </si>
  <si>
    <t>201H_013</t>
  </si>
  <si>
    <t>Колпачок К-9</t>
  </si>
  <si>
    <t>201H_014</t>
  </si>
  <si>
    <t>Колпачок КП-16</t>
  </si>
  <si>
    <t>201H_016</t>
  </si>
  <si>
    <t>Колпачок КП-18</t>
  </si>
  <si>
    <t>201H_017</t>
  </si>
  <si>
    <t>Колпачок КП-22</t>
  </si>
  <si>
    <t>201H_018</t>
  </si>
  <si>
    <t>201H_025</t>
  </si>
  <si>
    <t>201H_026</t>
  </si>
  <si>
    <t>В течении 10 календарных дней с момента подачи заявки от филиала, но не позднее 30.06.2018г.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</si>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</sst>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6"/>
  <sheetViews>
    <sheetView zoomScale="75" zoomScaleNormal="75" workbookViewId="0">
      <pane ySplit="3" topLeftCell="A4" activePane="bottomLeft" state="frozen"/>
      <selection pane="bottomLeft" activeCell="E61" sqref="E61"/>
    </sheetView>
  </sheetViews>
  <sheetFormatPr defaultRowHeight="15" x14ac:dyDescent="0.25"/>
  <cols>
    <col min="1" max="1" width="7.7109375" style="16" bestFit="1" customWidth="1"/>
    <col min="2" max="2" width="15" style="42" bestFit="1" customWidth="1"/>
    <col min="3" max="3" width="35.7109375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3.5703125" style="33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42" t="s">
        <v>39</v>
      </c>
      <c r="C1" s="16" t="s">
        <v>40</v>
      </c>
      <c r="D1" s="16"/>
      <c r="E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B2" s="42"/>
      <c r="D2" s="16"/>
      <c r="E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B3" s="42"/>
      <c r="D3" s="16"/>
      <c r="E3" s="16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17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5">
        <v>2105943</v>
      </c>
      <c r="C5" s="4" t="s">
        <v>41</v>
      </c>
      <c r="D5" s="15">
        <v>1</v>
      </c>
      <c r="E5" s="4" t="s">
        <v>39</v>
      </c>
      <c r="F5" s="41" t="s">
        <v>42</v>
      </c>
      <c r="G5" s="18" t="s">
        <v>24</v>
      </c>
      <c r="H5" s="22"/>
      <c r="I5" s="22"/>
      <c r="J5" s="22">
        <v>2500</v>
      </c>
      <c r="K5" s="22"/>
      <c r="L5" s="22"/>
      <c r="M5" s="22">
        <v>400</v>
      </c>
      <c r="N5" s="22"/>
      <c r="O5" s="22">
        <v>50</v>
      </c>
      <c r="P5" s="22">
        <v>400</v>
      </c>
      <c r="Q5" s="22"/>
      <c r="R5" s="22">
        <v>430</v>
      </c>
      <c r="S5" s="26">
        <f t="shared" ref="S5:S36" si="0">H5+I5+J5+K5+L5+M5+N5+O5+P5+Q5+R5</f>
        <v>3780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5">
        <v>2105943</v>
      </c>
      <c r="C6" s="4" t="s">
        <v>41</v>
      </c>
      <c r="D6" s="15">
        <v>7</v>
      </c>
      <c r="E6" s="4" t="s">
        <v>39</v>
      </c>
      <c r="F6" s="41" t="s">
        <v>42</v>
      </c>
      <c r="G6" s="18" t="s">
        <v>24</v>
      </c>
      <c r="H6" s="22"/>
      <c r="I6" s="22"/>
      <c r="J6" s="22"/>
      <c r="K6" s="22"/>
      <c r="L6" s="22"/>
      <c r="M6" s="22"/>
      <c r="N6" s="22"/>
      <c r="O6" s="22">
        <v>40</v>
      </c>
      <c r="P6" s="22">
        <v>160</v>
      </c>
      <c r="Q6" s="22"/>
      <c r="R6" s="22">
        <v>200</v>
      </c>
      <c r="S6" s="26">
        <f t="shared" si="0"/>
        <v>400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5">
        <v>2105943</v>
      </c>
      <c r="C7" s="4" t="s">
        <v>41</v>
      </c>
      <c r="D7" s="15" t="s">
        <v>36</v>
      </c>
      <c r="E7" s="4" t="s">
        <v>39</v>
      </c>
      <c r="F7" s="41" t="s">
        <v>42</v>
      </c>
      <c r="G7" s="18" t="s">
        <v>24</v>
      </c>
      <c r="H7" s="22">
        <v>5584</v>
      </c>
      <c r="I7" s="22">
        <v>2940</v>
      </c>
      <c r="J7" s="22">
        <v>6637</v>
      </c>
      <c r="K7" s="22">
        <v>2247</v>
      </c>
      <c r="L7" s="22">
        <v>8496</v>
      </c>
      <c r="M7" s="22">
        <v>2939</v>
      </c>
      <c r="N7" s="22">
        <v>98</v>
      </c>
      <c r="O7" s="22">
        <v>3996</v>
      </c>
      <c r="P7" s="22">
        <v>5871</v>
      </c>
      <c r="Q7" s="22">
        <v>4425</v>
      </c>
      <c r="R7" s="22">
        <v>1423</v>
      </c>
      <c r="S7" s="26">
        <f t="shared" si="0"/>
        <v>44656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5">
        <v>2105943</v>
      </c>
      <c r="C8" s="4" t="s">
        <v>41</v>
      </c>
      <c r="D8" s="15" t="s">
        <v>37</v>
      </c>
      <c r="E8" s="4" t="s">
        <v>39</v>
      </c>
      <c r="F8" s="41" t="s">
        <v>42</v>
      </c>
      <c r="G8" s="18" t="s">
        <v>24</v>
      </c>
      <c r="H8" s="22">
        <v>318</v>
      </c>
      <c r="I8" s="22"/>
      <c r="J8" s="22">
        <v>591</v>
      </c>
      <c r="K8" s="22">
        <v>390</v>
      </c>
      <c r="L8" s="22"/>
      <c r="M8" s="22">
        <v>390</v>
      </c>
      <c r="N8" s="22">
        <v>269</v>
      </c>
      <c r="O8" s="22">
        <v>207</v>
      </c>
      <c r="P8" s="22">
        <v>266</v>
      </c>
      <c r="Q8" s="22"/>
      <c r="R8" s="22">
        <v>415</v>
      </c>
      <c r="S8" s="26">
        <f t="shared" si="0"/>
        <v>2846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5">
        <v>2343089</v>
      </c>
      <c r="C9" s="4" t="s">
        <v>43</v>
      </c>
      <c r="D9" s="15">
        <v>1</v>
      </c>
      <c r="E9" s="4" t="s">
        <v>39</v>
      </c>
      <c r="F9" s="41" t="s">
        <v>44</v>
      </c>
      <c r="G9" s="18" t="s">
        <v>24</v>
      </c>
      <c r="H9" s="22"/>
      <c r="I9" s="22"/>
      <c r="J9" s="22"/>
      <c r="K9" s="22"/>
      <c r="L9" s="22">
        <v>300</v>
      </c>
      <c r="M9" s="22"/>
      <c r="N9" s="22"/>
      <c r="O9" s="22"/>
      <c r="P9" s="22"/>
      <c r="Q9" s="22"/>
      <c r="R9" s="22"/>
      <c r="S9" s="26">
        <f t="shared" si="0"/>
        <v>300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5">
        <v>2343089</v>
      </c>
      <c r="C10" s="4" t="s">
        <v>43</v>
      </c>
      <c r="D10" s="15" t="s">
        <v>36</v>
      </c>
      <c r="E10" s="4" t="s">
        <v>39</v>
      </c>
      <c r="F10" s="41" t="s">
        <v>44</v>
      </c>
      <c r="G10" s="18" t="s">
        <v>24</v>
      </c>
      <c r="H10" s="22"/>
      <c r="I10" s="22">
        <v>85</v>
      </c>
      <c r="J10" s="22"/>
      <c r="K10" s="22"/>
      <c r="L10" s="22"/>
      <c r="M10" s="22"/>
      <c r="N10" s="22"/>
      <c r="O10" s="22"/>
      <c r="P10" s="22"/>
      <c r="Q10" s="22"/>
      <c r="R10" s="22"/>
      <c r="S10" s="26">
        <f t="shared" si="0"/>
        <v>85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5">
        <v>2345406</v>
      </c>
      <c r="C11" s="4" t="s">
        <v>45</v>
      </c>
      <c r="D11" s="15" t="s">
        <v>37</v>
      </c>
      <c r="E11" s="4" t="s">
        <v>39</v>
      </c>
      <c r="F11" s="41" t="s">
        <v>78</v>
      </c>
      <c r="G11" s="18" t="s">
        <v>24</v>
      </c>
      <c r="H11" s="22">
        <v>60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6">
        <f t="shared" si="0"/>
        <v>60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5">
        <v>2217153</v>
      </c>
      <c r="C12" s="4" t="s">
        <v>46</v>
      </c>
      <c r="D12" s="15" t="s">
        <v>36</v>
      </c>
      <c r="E12" s="4" t="s">
        <v>39</v>
      </c>
      <c r="F12" s="41" t="s">
        <v>47</v>
      </c>
      <c r="G12" s="18" t="s">
        <v>24</v>
      </c>
      <c r="H12" s="22">
        <v>483</v>
      </c>
      <c r="I12" s="22">
        <v>189</v>
      </c>
      <c r="J12" s="22"/>
      <c r="K12" s="22"/>
      <c r="L12" s="22"/>
      <c r="M12" s="22"/>
      <c r="N12" s="22"/>
      <c r="O12" s="22"/>
      <c r="P12" s="22"/>
      <c r="Q12" s="22"/>
      <c r="R12" s="22">
        <v>153</v>
      </c>
      <c r="S12" s="26">
        <f t="shared" si="0"/>
        <v>825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5">
        <v>2217153</v>
      </c>
      <c r="C13" s="4" t="s">
        <v>46</v>
      </c>
      <c r="D13" s="15" t="s">
        <v>37</v>
      </c>
      <c r="E13" s="4" t="s">
        <v>39</v>
      </c>
      <c r="F13" s="41" t="s">
        <v>47</v>
      </c>
      <c r="G13" s="18" t="s">
        <v>24</v>
      </c>
      <c r="H13" s="22">
        <v>30</v>
      </c>
      <c r="I13" s="22"/>
      <c r="J13" s="22">
        <v>93</v>
      </c>
      <c r="K13" s="22"/>
      <c r="L13" s="22"/>
      <c r="M13" s="22"/>
      <c r="N13" s="22"/>
      <c r="O13" s="22"/>
      <c r="P13" s="22"/>
      <c r="Q13" s="22"/>
      <c r="R13" s="22">
        <v>34</v>
      </c>
      <c r="S13" s="26">
        <f t="shared" si="0"/>
        <v>157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5">
        <v>2343183</v>
      </c>
      <c r="C14" s="4" t="s">
        <v>48</v>
      </c>
      <c r="D14" s="34">
        <v>1</v>
      </c>
      <c r="E14" s="4" t="s">
        <v>39</v>
      </c>
      <c r="F14" s="41" t="s">
        <v>49</v>
      </c>
      <c r="G14" s="18" t="s">
        <v>24</v>
      </c>
      <c r="H14" s="22"/>
      <c r="I14" s="22"/>
      <c r="J14" s="22"/>
      <c r="K14" s="22"/>
      <c r="L14" s="22">
        <v>150</v>
      </c>
      <c r="M14" s="22"/>
      <c r="N14" s="22"/>
      <c r="O14" s="22"/>
      <c r="P14" s="22"/>
      <c r="Q14" s="22"/>
      <c r="R14" s="22"/>
      <c r="S14" s="26">
        <f t="shared" si="0"/>
        <v>150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5">
        <v>2323586</v>
      </c>
      <c r="C15" s="4" t="s">
        <v>50</v>
      </c>
      <c r="D15" s="15" t="s">
        <v>36</v>
      </c>
      <c r="E15" s="4" t="s">
        <v>39</v>
      </c>
      <c r="F15" s="41" t="s">
        <v>77</v>
      </c>
      <c r="G15" s="18" t="s">
        <v>24</v>
      </c>
      <c r="H15" s="22"/>
      <c r="I15" s="22"/>
      <c r="J15" s="22">
        <v>18</v>
      </c>
      <c r="K15" s="22"/>
      <c r="L15" s="22"/>
      <c r="M15" s="22"/>
      <c r="N15" s="22"/>
      <c r="O15" s="22"/>
      <c r="P15" s="22"/>
      <c r="Q15" s="22"/>
      <c r="R15" s="22"/>
      <c r="S15" s="26">
        <f t="shared" si="0"/>
        <v>18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5">
        <v>2114732</v>
      </c>
      <c r="C16" s="4" t="s">
        <v>51</v>
      </c>
      <c r="D16" s="15" t="s">
        <v>36</v>
      </c>
      <c r="E16" s="4" t="s">
        <v>39</v>
      </c>
      <c r="F16" s="41" t="s">
        <v>52</v>
      </c>
      <c r="G16" s="18" t="s">
        <v>24</v>
      </c>
      <c r="H16" s="22"/>
      <c r="I16" s="22">
        <v>95</v>
      </c>
      <c r="J16" s="22">
        <v>88</v>
      </c>
      <c r="K16" s="22"/>
      <c r="L16" s="22"/>
      <c r="M16" s="22"/>
      <c r="N16" s="22"/>
      <c r="O16" s="22">
        <v>234</v>
      </c>
      <c r="P16" s="22"/>
      <c r="Q16" s="22">
        <v>35</v>
      </c>
      <c r="R16" s="22">
        <v>147</v>
      </c>
      <c r="S16" s="26">
        <f t="shared" si="0"/>
        <v>599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5">
        <v>2291129</v>
      </c>
      <c r="C17" s="4" t="s">
        <v>53</v>
      </c>
      <c r="D17" s="15" t="s">
        <v>36</v>
      </c>
      <c r="E17" s="4" t="s">
        <v>39</v>
      </c>
      <c r="F17" s="41" t="s">
        <v>54</v>
      </c>
      <c r="G17" s="18" t="s">
        <v>24</v>
      </c>
      <c r="H17" s="22"/>
      <c r="I17" s="22">
        <v>9</v>
      </c>
      <c r="J17" s="22"/>
      <c r="K17" s="22"/>
      <c r="L17" s="22">
        <v>3551</v>
      </c>
      <c r="M17" s="22"/>
      <c r="N17" s="22"/>
      <c r="O17" s="22">
        <v>377</v>
      </c>
      <c r="P17" s="22"/>
      <c r="Q17" s="22">
        <v>209</v>
      </c>
      <c r="R17" s="22">
        <v>30</v>
      </c>
      <c r="S17" s="26">
        <f t="shared" si="0"/>
        <v>4176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5">
        <v>2291129</v>
      </c>
      <c r="C18" s="4" t="s">
        <v>53</v>
      </c>
      <c r="D18" s="34" t="s">
        <v>37</v>
      </c>
      <c r="E18" s="4" t="s">
        <v>39</v>
      </c>
      <c r="F18" s="41" t="s">
        <v>54</v>
      </c>
      <c r="G18" s="18" t="s">
        <v>24</v>
      </c>
      <c r="H18" s="22"/>
      <c r="I18" s="22"/>
      <c r="J18" s="22">
        <v>53</v>
      </c>
      <c r="K18" s="22"/>
      <c r="L18" s="22"/>
      <c r="M18" s="22"/>
      <c r="N18" s="22"/>
      <c r="O18" s="22">
        <v>9</v>
      </c>
      <c r="P18" s="22"/>
      <c r="Q18" s="22"/>
      <c r="R18" s="22"/>
      <c r="S18" s="26">
        <f t="shared" si="0"/>
        <v>62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5">
        <v>2076236</v>
      </c>
      <c r="C19" s="4" t="s">
        <v>55</v>
      </c>
      <c r="D19" s="34" t="s">
        <v>36</v>
      </c>
      <c r="E19" s="4" t="s">
        <v>39</v>
      </c>
      <c r="F19" s="41" t="s">
        <v>56</v>
      </c>
      <c r="G19" s="18" t="s">
        <v>24</v>
      </c>
      <c r="H19" s="22"/>
      <c r="I19" s="22"/>
      <c r="J19" s="22">
        <v>80</v>
      </c>
      <c r="K19" s="22"/>
      <c r="L19" s="22"/>
      <c r="M19" s="22"/>
      <c r="N19" s="22"/>
      <c r="O19" s="22"/>
      <c r="P19" s="22"/>
      <c r="Q19" s="22">
        <v>51</v>
      </c>
      <c r="R19" s="22"/>
      <c r="S19" s="26">
        <f t="shared" si="0"/>
        <v>131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5">
        <v>2076236</v>
      </c>
      <c r="C20" s="4" t="s">
        <v>55</v>
      </c>
      <c r="D20" s="15" t="s">
        <v>37</v>
      </c>
      <c r="E20" s="4" t="s">
        <v>39</v>
      </c>
      <c r="F20" s="41" t="s">
        <v>56</v>
      </c>
      <c r="G20" s="18" t="s">
        <v>24</v>
      </c>
      <c r="H20" s="22"/>
      <c r="I20" s="22"/>
      <c r="J20" s="22"/>
      <c r="K20" s="22"/>
      <c r="L20" s="22"/>
      <c r="M20" s="22">
        <v>50</v>
      </c>
      <c r="N20" s="22"/>
      <c r="O20" s="22"/>
      <c r="P20" s="22"/>
      <c r="Q20" s="22"/>
      <c r="R20" s="22"/>
      <c r="S20" s="26">
        <f t="shared" si="0"/>
        <v>50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5">
        <v>2114733</v>
      </c>
      <c r="C21" s="4" t="s">
        <v>57</v>
      </c>
      <c r="D21" s="15">
        <v>1</v>
      </c>
      <c r="E21" s="4" t="s">
        <v>39</v>
      </c>
      <c r="F21" s="41" t="s">
        <v>58</v>
      </c>
      <c r="G21" s="18" t="s">
        <v>24</v>
      </c>
      <c r="H21" s="22"/>
      <c r="I21" s="22"/>
      <c r="J21" s="22">
        <v>2500</v>
      </c>
      <c r="K21" s="22"/>
      <c r="L21" s="22"/>
      <c r="M21" s="22"/>
      <c r="N21" s="22"/>
      <c r="O21" s="22"/>
      <c r="P21" s="22">
        <v>400</v>
      </c>
      <c r="Q21" s="22"/>
      <c r="R21" s="22">
        <v>170</v>
      </c>
      <c r="S21" s="26">
        <f t="shared" si="0"/>
        <v>3070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5">
        <v>2114733</v>
      </c>
      <c r="C22" s="4" t="s">
        <v>57</v>
      </c>
      <c r="D22" s="15">
        <v>2</v>
      </c>
      <c r="E22" s="4" t="s">
        <v>39</v>
      </c>
      <c r="F22" s="41" t="s">
        <v>58</v>
      </c>
      <c r="G22" s="18" t="s">
        <v>24</v>
      </c>
      <c r="H22" s="22">
        <v>4500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6">
        <f t="shared" si="0"/>
        <v>4500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5">
        <v>2114733</v>
      </c>
      <c r="C23" s="4" t="s">
        <v>57</v>
      </c>
      <c r="D23" s="15">
        <v>7</v>
      </c>
      <c r="E23" s="4" t="s">
        <v>39</v>
      </c>
      <c r="F23" s="41" t="s">
        <v>58</v>
      </c>
      <c r="G23" s="18" t="s">
        <v>24</v>
      </c>
      <c r="H23" s="22"/>
      <c r="I23" s="22"/>
      <c r="J23" s="22"/>
      <c r="K23" s="22"/>
      <c r="L23" s="22"/>
      <c r="M23" s="22"/>
      <c r="N23" s="22">
        <v>50</v>
      </c>
      <c r="O23" s="22"/>
      <c r="P23" s="22">
        <v>30</v>
      </c>
      <c r="Q23" s="22"/>
      <c r="R23" s="22"/>
      <c r="S23" s="26">
        <f t="shared" si="0"/>
        <v>80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5">
        <v>2114733</v>
      </c>
      <c r="C24" s="4" t="s">
        <v>57</v>
      </c>
      <c r="D24" s="15" t="s">
        <v>36</v>
      </c>
      <c r="E24" s="4" t="s">
        <v>39</v>
      </c>
      <c r="F24" s="41" t="s">
        <v>58</v>
      </c>
      <c r="G24" s="18" t="s">
        <v>24</v>
      </c>
      <c r="H24" s="22">
        <v>5944</v>
      </c>
      <c r="I24" s="22">
        <v>1415</v>
      </c>
      <c r="J24" s="22">
        <v>4893</v>
      </c>
      <c r="K24" s="22">
        <v>1523</v>
      </c>
      <c r="L24" s="22">
        <v>24</v>
      </c>
      <c r="M24" s="22">
        <v>2561</v>
      </c>
      <c r="N24" s="22">
        <v>3298</v>
      </c>
      <c r="O24" s="22">
        <v>930</v>
      </c>
      <c r="P24" s="22">
        <v>4080</v>
      </c>
      <c r="Q24" s="22">
        <v>880</v>
      </c>
      <c r="R24" s="22">
        <v>1157</v>
      </c>
      <c r="S24" s="26">
        <f t="shared" si="0"/>
        <v>26705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5">
        <v>2114733</v>
      </c>
      <c r="C25" s="4" t="s">
        <v>57</v>
      </c>
      <c r="D25" s="15" t="s">
        <v>37</v>
      </c>
      <c r="E25" s="4" t="s">
        <v>39</v>
      </c>
      <c r="F25" s="41" t="s">
        <v>58</v>
      </c>
      <c r="G25" s="18" t="s">
        <v>24</v>
      </c>
      <c r="H25" s="22">
        <v>809</v>
      </c>
      <c r="I25" s="22"/>
      <c r="J25" s="22">
        <v>771</v>
      </c>
      <c r="K25" s="22">
        <v>591</v>
      </c>
      <c r="L25" s="22"/>
      <c r="M25" s="22">
        <v>416</v>
      </c>
      <c r="N25" s="22">
        <v>272</v>
      </c>
      <c r="O25" s="22">
        <v>80</v>
      </c>
      <c r="P25" s="22">
        <v>249</v>
      </c>
      <c r="Q25" s="22"/>
      <c r="R25" s="22">
        <v>266</v>
      </c>
      <c r="S25" s="26">
        <f t="shared" si="0"/>
        <v>3454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5">
        <v>2229383</v>
      </c>
      <c r="C26" s="4" t="s">
        <v>59</v>
      </c>
      <c r="D26" s="15">
        <v>1</v>
      </c>
      <c r="E26" s="4" t="s">
        <v>39</v>
      </c>
      <c r="F26" s="41" t="s">
        <v>60</v>
      </c>
      <c r="G26" s="18" t="s">
        <v>24</v>
      </c>
      <c r="H26" s="22"/>
      <c r="I26" s="22">
        <v>300</v>
      </c>
      <c r="J26" s="22"/>
      <c r="K26" s="22"/>
      <c r="L26" s="22"/>
      <c r="M26" s="22"/>
      <c r="N26" s="22"/>
      <c r="O26" s="22">
        <v>500</v>
      </c>
      <c r="P26" s="22"/>
      <c r="Q26" s="22">
        <v>160</v>
      </c>
      <c r="R26" s="22">
        <v>500</v>
      </c>
      <c r="S26" s="26">
        <f t="shared" si="0"/>
        <v>1460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5">
        <v>2229383</v>
      </c>
      <c r="C27" s="4" t="s">
        <v>59</v>
      </c>
      <c r="D27" s="15" t="s">
        <v>36</v>
      </c>
      <c r="E27" s="4" t="s">
        <v>39</v>
      </c>
      <c r="F27" s="41" t="s">
        <v>60</v>
      </c>
      <c r="G27" s="18" t="s">
        <v>24</v>
      </c>
      <c r="H27" s="22"/>
      <c r="I27" s="22">
        <v>330</v>
      </c>
      <c r="J27" s="22">
        <v>714</v>
      </c>
      <c r="K27" s="22"/>
      <c r="L27" s="22">
        <v>782</v>
      </c>
      <c r="M27" s="22"/>
      <c r="N27" s="22"/>
      <c r="O27" s="22">
        <v>234</v>
      </c>
      <c r="P27" s="22"/>
      <c r="Q27" s="22">
        <v>947</v>
      </c>
      <c r="R27" s="22">
        <v>74</v>
      </c>
      <c r="S27" s="26">
        <f t="shared" si="0"/>
        <v>3081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5">
        <v>2229383</v>
      </c>
      <c r="C28" s="4" t="s">
        <v>59</v>
      </c>
      <c r="D28" s="15" t="s">
        <v>37</v>
      </c>
      <c r="E28" s="4" t="s">
        <v>39</v>
      </c>
      <c r="F28" s="41" t="s">
        <v>60</v>
      </c>
      <c r="G28" s="18" t="s">
        <v>24</v>
      </c>
      <c r="H28" s="22"/>
      <c r="I28" s="22"/>
      <c r="J28" s="22">
        <v>125</v>
      </c>
      <c r="K28" s="22"/>
      <c r="L28" s="22"/>
      <c r="M28" s="22"/>
      <c r="N28" s="22"/>
      <c r="O28" s="22">
        <v>83</v>
      </c>
      <c r="P28" s="22"/>
      <c r="Q28" s="22"/>
      <c r="R28" s="22">
        <v>56</v>
      </c>
      <c r="S28" s="26">
        <f t="shared" si="0"/>
        <v>264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5">
        <v>2225712</v>
      </c>
      <c r="C29" s="4" t="s">
        <v>61</v>
      </c>
      <c r="D29" s="15">
        <v>1</v>
      </c>
      <c r="E29" s="4" t="s">
        <v>39</v>
      </c>
      <c r="F29" s="41" t="s">
        <v>62</v>
      </c>
      <c r="G29" s="18" t="s">
        <v>24</v>
      </c>
      <c r="H29" s="22"/>
      <c r="I29" s="22">
        <v>100</v>
      </c>
      <c r="J29" s="22"/>
      <c r="K29" s="22"/>
      <c r="L29" s="22"/>
      <c r="M29" s="22">
        <v>740</v>
      </c>
      <c r="N29" s="22"/>
      <c r="O29" s="22"/>
      <c r="P29" s="22">
        <v>400</v>
      </c>
      <c r="Q29" s="22">
        <v>1000</v>
      </c>
      <c r="R29" s="22">
        <v>270</v>
      </c>
      <c r="S29" s="26">
        <f t="shared" si="0"/>
        <v>2510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5">
        <v>2225712</v>
      </c>
      <c r="C30" s="4" t="s">
        <v>61</v>
      </c>
      <c r="D30" s="15" t="s">
        <v>36</v>
      </c>
      <c r="E30" s="4" t="s">
        <v>39</v>
      </c>
      <c r="F30" s="41" t="s">
        <v>62</v>
      </c>
      <c r="G30" s="18" t="s">
        <v>24</v>
      </c>
      <c r="H30" s="22">
        <v>309</v>
      </c>
      <c r="I30" s="22">
        <v>75</v>
      </c>
      <c r="J30" s="22">
        <v>736</v>
      </c>
      <c r="K30" s="22"/>
      <c r="L30" s="22"/>
      <c r="M30" s="22">
        <v>39</v>
      </c>
      <c r="N30" s="22">
        <v>240</v>
      </c>
      <c r="O30" s="22"/>
      <c r="P30" s="22">
        <v>36</v>
      </c>
      <c r="Q30" s="22">
        <v>150</v>
      </c>
      <c r="R30" s="22">
        <v>42</v>
      </c>
      <c r="S30" s="26">
        <f t="shared" si="0"/>
        <v>1627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5">
        <v>2225712</v>
      </c>
      <c r="C31" s="4" t="s">
        <v>61</v>
      </c>
      <c r="D31" s="15" t="s">
        <v>37</v>
      </c>
      <c r="E31" s="4" t="s">
        <v>39</v>
      </c>
      <c r="F31" s="41" t="s">
        <v>62</v>
      </c>
      <c r="G31" s="18" t="s">
        <v>24</v>
      </c>
      <c r="H31" s="22"/>
      <c r="I31" s="22"/>
      <c r="J31" s="22">
        <v>20</v>
      </c>
      <c r="K31" s="22"/>
      <c r="L31" s="22"/>
      <c r="M31" s="22"/>
      <c r="N31" s="22">
        <v>3</v>
      </c>
      <c r="O31" s="22"/>
      <c r="P31" s="22"/>
      <c r="Q31" s="22"/>
      <c r="R31" s="22"/>
      <c r="S31" s="26">
        <f t="shared" si="0"/>
        <v>23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5">
        <v>2028517</v>
      </c>
      <c r="C32" s="4" t="s">
        <v>63</v>
      </c>
      <c r="D32" s="15">
        <v>1</v>
      </c>
      <c r="E32" s="4" t="s">
        <v>39</v>
      </c>
      <c r="F32" s="41" t="s">
        <v>64</v>
      </c>
      <c r="G32" s="18" t="s">
        <v>24</v>
      </c>
      <c r="H32" s="22"/>
      <c r="I32" s="22"/>
      <c r="J32" s="22"/>
      <c r="K32" s="22"/>
      <c r="L32" s="22"/>
      <c r="M32" s="22">
        <v>400</v>
      </c>
      <c r="N32" s="22"/>
      <c r="O32" s="22">
        <v>50</v>
      </c>
      <c r="P32" s="22">
        <v>400</v>
      </c>
      <c r="Q32" s="22"/>
      <c r="R32" s="22">
        <v>40</v>
      </c>
      <c r="S32" s="26">
        <f t="shared" si="0"/>
        <v>890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5">
        <v>2028517</v>
      </c>
      <c r="C33" s="4" t="s">
        <v>63</v>
      </c>
      <c r="D33" s="15">
        <v>7</v>
      </c>
      <c r="E33" s="4" t="s">
        <v>39</v>
      </c>
      <c r="F33" s="41" t="s">
        <v>64</v>
      </c>
      <c r="G33" s="18" t="s">
        <v>24</v>
      </c>
      <c r="H33" s="22"/>
      <c r="I33" s="22"/>
      <c r="J33" s="22"/>
      <c r="K33" s="22"/>
      <c r="L33" s="22"/>
      <c r="M33" s="22"/>
      <c r="N33" s="22"/>
      <c r="O33" s="22"/>
      <c r="P33" s="22">
        <v>160</v>
      </c>
      <c r="Q33" s="22"/>
      <c r="R33" s="22"/>
      <c r="S33" s="26">
        <f t="shared" si="0"/>
        <v>160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5">
        <v>2028517</v>
      </c>
      <c r="C34" s="4" t="s">
        <v>63</v>
      </c>
      <c r="D34" s="15" t="s">
        <v>36</v>
      </c>
      <c r="E34" s="4" t="s">
        <v>39</v>
      </c>
      <c r="F34" s="41" t="s">
        <v>64</v>
      </c>
      <c r="G34" s="18" t="s">
        <v>24</v>
      </c>
      <c r="H34" s="22">
        <v>1122</v>
      </c>
      <c r="I34" s="22">
        <v>2827</v>
      </c>
      <c r="J34" s="22">
        <v>427</v>
      </c>
      <c r="K34" s="22"/>
      <c r="L34" s="22">
        <v>7464</v>
      </c>
      <c r="M34" s="22">
        <v>212</v>
      </c>
      <c r="N34" s="22"/>
      <c r="O34" s="22">
        <v>440</v>
      </c>
      <c r="P34" s="22"/>
      <c r="Q34" s="22">
        <v>2035</v>
      </c>
      <c r="R34" s="22">
        <v>665</v>
      </c>
      <c r="S34" s="26">
        <f t="shared" si="0"/>
        <v>15192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5">
        <v>2028517</v>
      </c>
      <c r="C35" s="4" t="s">
        <v>63</v>
      </c>
      <c r="D35" s="15" t="s">
        <v>37</v>
      </c>
      <c r="E35" s="4" t="s">
        <v>39</v>
      </c>
      <c r="F35" s="41" t="s">
        <v>64</v>
      </c>
      <c r="G35" s="18" t="s">
        <v>24</v>
      </c>
      <c r="H35" s="22">
        <v>170</v>
      </c>
      <c r="I35" s="22"/>
      <c r="J35" s="22">
        <v>66</v>
      </c>
      <c r="K35" s="22"/>
      <c r="L35" s="22"/>
      <c r="M35" s="22">
        <v>201</v>
      </c>
      <c r="N35" s="22"/>
      <c r="O35" s="22">
        <v>300</v>
      </c>
      <c r="P35" s="22"/>
      <c r="Q35" s="22"/>
      <c r="R35" s="22">
        <v>50</v>
      </c>
      <c r="S35" s="26">
        <f t="shared" si="0"/>
        <v>787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5">
        <v>2013993</v>
      </c>
      <c r="C36" s="4" t="s">
        <v>65</v>
      </c>
      <c r="D36" s="15">
        <v>1</v>
      </c>
      <c r="E36" s="4" t="s">
        <v>39</v>
      </c>
      <c r="F36" s="41" t="s">
        <v>66</v>
      </c>
      <c r="G36" s="18" t="s">
        <v>24</v>
      </c>
      <c r="H36" s="22"/>
      <c r="I36" s="22"/>
      <c r="J36" s="22"/>
      <c r="K36" s="22"/>
      <c r="L36" s="22">
        <v>240</v>
      </c>
      <c r="M36" s="22"/>
      <c r="N36" s="22"/>
      <c r="O36" s="22"/>
      <c r="P36" s="22">
        <v>400</v>
      </c>
      <c r="Q36" s="22"/>
      <c r="R36" s="22">
        <v>1220</v>
      </c>
      <c r="S36" s="26">
        <f t="shared" si="0"/>
        <v>1860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5">
        <v>2013993</v>
      </c>
      <c r="C37" s="4" t="s">
        <v>65</v>
      </c>
      <c r="D37" s="15">
        <v>7</v>
      </c>
      <c r="E37" s="4" t="s">
        <v>39</v>
      </c>
      <c r="F37" s="41" t="s">
        <v>66</v>
      </c>
      <c r="G37" s="18" t="s">
        <v>24</v>
      </c>
      <c r="H37" s="22"/>
      <c r="I37" s="22"/>
      <c r="J37" s="22"/>
      <c r="K37" s="22"/>
      <c r="L37" s="22"/>
      <c r="M37" s="22"/>
      <c r="N37" s="22">
        <v>50</v>
      </c>
      <c r="O37" s="22"/>
      <c r="P37" s="22">
        <v>31</v>
      </c>
      <c r="Q37" s="22"/>
      <c r="R37" s="22"/>
      <c r="S37" s="26">
        <f t="shared" ref="S37:S55" si="1">H37+I37+J37+K37+L37+M37+N37+O37+P37+Q37+R37</f>
        <v>81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5">
        <v>2013993</v>
      </c>
      <c r="C38" s="4" t="s">
        <v>65</v>
      </c>
      <c r="D38" s="15" t="s">
        <v>36</v>
      </c>
      <c r="E38" s="4" t="s">
        <v>39</v>
      </c>
      <c r="F38" s="41" t="s">
        <v>66</v>
      </c>
      <c r="G38" s="18" t="s">
        <v>24</v>
      </c>
      <c r="H38" s="22">
        <v>1755</v>
      </c>
      <c r="I38" s="22"/>
      <c r="J38" s="22">
        <v>2244</v>
      </c>
      <c r="K38" s="22"/>
      <c r="L38" s="22">
        <v>201</v>
      </c>
      <c r="M38" s="22"/>
      <c r="N38" s="22"/>
      <c r="O38" s="22"/>
      <c r="P38" s="22"/>
      <c r="Q38" s="22">
        <v>67</v>
      </c>
      <c r="R38" s="22">
        <v>50</v>
      </c>
      <c r="S38" s="26">
        <f t="shared" si="1"/>
        <v>4317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5">
        <v>2013993</v>
      </c>
      <c r="C39" s="4" t="s">
        <v>65</v>
      </c>
      <c r="D39" s="15" t="s">
        <v>37</v>
      </c>
      <c r="E39" s="4" t="s">
        <v>39</v>
      </c>
      <c r="F39" s="41" t="s">
        <v>66</v>
      </c>
      <c r="G39" s="18" t="s">
        <v>24</v>
      </c>
      <c r="H39" s="22">
        <v>513</v>
      </c>
      <c r="I39" s="22"/>
      <c r="J39" s="22">
        <v>313</v>
      </c>
      <c r="K39" s="22"/>
      <c r="L39" s="22"/>
      <c r="M39" s="22">
        <v>265</v>
      </c>
      <c r="N39" s="22"/>
      <c r="O39" s="22">
        <v>100</v>
      </c>
      <c r="P39" s="22"/>
      <c r="Q39" s="22"/>
      <c r="R39" s="22"/>
      <c r="S39" s="26">
        <f t="shared" si="1"/>
        <v>1191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5">
        <v>2031676</v>
      </c>
      <c r="C40" s="4" t="s">
        <v>67</v>
      </c>
      <c r="D40" s="15">
        <v>1</v>
      </c>
      <c r="E40" s="4" t="s">
        <v>39</v>
      </c>
      <c r="F40" s="41" t="s">
        <v>68</v>
      </c>
      <c r="G40" s="18" t="s">
        <v>24</v>
      </c>
      <c r="H40" s="22"/>
      <c r="I40" s="22">
        <v>100</v>
      </c>
      <c r="J40" s="22"/>
      <c r="K40" s="22"/>
      <c r="L40" s="22"/>
      <c r="M40" s="22"/>
      <c r="N40" s="22"/>
      <c r="O40" s="22"/>
      <c r="P40" s="22"/>
      <c r="Q40" s="22"/>
      <c r="R40" s="22"/>
      <c r="S40" s="26">
        <f t="shared" si="1"/>
        <v>100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5">
        <v>2031676</v>
      </c>
      <c r="C41" s="4" t="s">
        <v>67</v>
      </c>
      <c r="D41" s="15">
        <v>2</v>
      </c>
      <c r="E41" s="4" t="s">
        <v>39</v>
      </c>
      <c r="F41" s="41" t="s">
        <v>68</v>
      </c>
      <c r="G41" s="18" t="s">
        <v>24</v>
      </c>
      <c r="H41" s="22">
        <v>4500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6">
        <f t="shared" si="1"/>
        <v>4500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5">
        <v>2031676</v>
      </c>
      <c r="C42" s="4" t="s">
        <v>67</v>
      </c>
      <c r="D42" s="15" t="s">
        <v>36</v>
      </c>
      <c r="E42" s="4" t="s">
        <v>39</v>
      </c>
      <c r="F42" s="41" t="s">
        <v>68</v>
      </c>
      <c r="G42" s="18" t="s">
        <v>24</v>
      </c>
      <c r="H42" s="22"/>
      <c r="I42" s="22">
        <v>615</v>
      </c>
      <c r="J42" s="22"/>
      <c r="K42" s="22"/>
      <c r="L42" s="22"/>
      <c r="M42" s="22"/>
      <c r="N42" s="22"/>
      <c r="O42" s="22"/>
      <c r="P42" s="22"/>
      <c r="Q42" s="22"/>
      <c r="R42" s="22"/>
      <c r="S42" s="26">
        <f t="shared" si="1"/>
        <v>615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5">
        <v>2031676</v>
      </c>
      <c r="C43" s="4" t="s">
        <v>67</v>
      </c>
      <c r="D43" s="15" t="s">
        <v>37</v>
      </c>
      <c r="E43" s="4" t="s">
        <v>39</v>
      </c>
      <c r="F43" s="41" t="s">
        <v>68</v>
      </c>
      <c r="G43" s="18" t="s">
        <v>24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>
        <v>30</v>
      </c>
      <c r="S43" s="26">
        <f t="shared" si="1"/>
        <v>30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5">
        <v>2020963</v>
      </c>
      <c r="C44" s="4" t="s">
        <v>69</v>
      </c>
      <c r="D44" s="15">
        <v>1</v>
      </c>
      <c r="E44" s="4" t="s">
        <v>39</v>
      </c>
      <c r="F44" s="41" t="s">
        <v>70</v>
      </c>
      <c r="G44" s="18" t="s">
        <v>24</v>
      </c>
      <c r="H44" s="22"/>
      <c r="I44" s="22"/>
      <c r="J44" s="22">
        <v>2500</v>
      </c>
      <c r="K44" s="22"/>
      <c r="L44" s="22"/>
      <c r="M44" s="22"/>
      <c r="N44" s="22"/>
      <c r="O44" s="22"/>
      <c r="P44" s="22">
        <v>400</v>
      </c>
      <c r="Q44" s="22">
        <v>1000</v>
      </c>
      <c r="R44" s="22">
        <v>235</v>
      </c>
      <c r="S44" s="26">
        <f t="shared" si="1"/>
        <v>4135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5">
        <v>2020963</v>
      </c>
      <c r="C45" s="4" t="s">
        <v>69</v>
      </c>
      <c r="D45" s="15" t="s">
        <v>36</v>
      </c>
      <c r="E45" s="4" t="s">
        <v>39</v>
      </c>
      <c r="F45" s="41" t="s">
        <v>70</v>
      </c>
      <c r="G45" s="18" t="s">
        <v>24</v>
      </c>
      <c r="H45" s="22">
        <v>48</v>
      </c>
      <c r="I45" s="22"/>
      <c r="J45" s="22">
        <v>4</v>
      </c>
      <c r="K45" s="22"/>
      <c r="L45" s="22">
        <v>24</v>
      </c>
      <c r="M45" s="22"/>
      <c r="N45" s="22">
        <v>1044</v>
      </c>
      <c r="O45" s="22"/>
      <c r="P45" s="22"/>
      <c r="Q45" s="22">
        <v>144</v>
      </c>
      <c r="R45" s="22"/>
      <c r="S45" s="26">
        <f t="shared" si="1"/>
        <v>1264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5">
        <v>2020963</v>
      </c>
      <c r="C46" s="4" t="s">
        <v>69</v>
      </c>
      <c r="D46" s="15" t="s">
        <v>37</v>
      </c>
      <c r="E46" s="4" t="s">
        <v>39</v>
      </c>
      <c r="F46" s="41" t="s">
        <v>70</v>
      </c>
      <c r="G46" s="18" t="s">
        <v>24</v>
      </c>
      <c r="H46" s="22"/>
      <c r="I46" s="22"/>
      <c r="J46" s="22"/>
      <c r="K46" s="22"/>
      <c r="L46" s="22"/>
      <c r="M46" s="22"/>
      <c r="N46" s="22">
        <v>6</v>
      </c>
      <c r="O46" s="22"/>
      <c r="P46" s="22"/>
      <c r="Q46" s="22"/>
      <c r="R46" s="22"/>
      <c r="S46" s="26">
        <f t="shared" si="1"/>
        <v>6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5">
        <v>2262534</v>
      </c>
      <c r="C47" s="4" t="s">
        <v>71</v>
      </c>
      <c r="D47" s="15" t="s">
        <v>36</v>
      </c>
      <c r="E47" s="4" t="s">
        <v>39</v>
      </c>
      <c r="F47" s="41" t="s">
        <v>72</v>
      </c>
      <c r="G47" s="18" t="s">
        <v>24</v>
      </c>
      <c r="H47" s="22"/>
      <c r="I47" s="22">
        <v>9</v>
      </c>
      <c r="J47" s="22"/>
      <c r="K47" s="22"/>
      <c r="L47" s="22"/>
      <c r="M47" s="22"/>
      <c r="N47" s="22"/>
      <c r="O47" s="22">
        <v>100</v>
      </c>
      <c r="P47" s="22"/>
      <c r="Q47" s="22"/>
      <c r="R47" s="22"/>
      <c r="S47" s="26">
        <f t="shared" si="1"/>
        <v>109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5">
        <v>2262534</v>
      </c>
      <c r="C48" s="4" t="s">
        <v>71</v>
      </c>
      <c r="D48" s="15" t="s">
        <v>37</v>
      </c>
      <c r="E48" s="4" t="s">
        <v>39</v>
      </c>
      <c r="F48" s="41" t="s">
        <v>72</v>
      </c>
      <c r="G48" s="18" t="s">
        <v>24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>
        <v>40</v>
      </c>
      <c r="S48" s="26">
        <f t="shared" si="1"/>
        <v>40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5">
        <v>2078179</v>
      </c>
      <c r="C49" s="4" t="s">
        <v>73</v>
      </c>
      <c r="D49" s="15">
        <v>1</v>
      </c>
      <c r="E49" s="4" t="s">
        <v>39</v>
      </c>
      <c r="F49" s="41" t="s">
        <v>74</v>
      </c>
      <c r="G49" s="18" t="s">
        <v>24</v>
      </c>
      <c r="H49" s="22"/>
      <c r="I49" s="22"/>
      <c r="J49" s="22">
        <v>2500</v>
      </c>
      <c r="K49" s="22"/>
      <c r="L49" s="22"/>
      <c r="M49" s="22"/>
      <c r="N49" s="22"/>
      <c r="O49" s="22"/>
      <c r="P49" s="22"/>
      <c r="Q49" s="22"/>
      <c r="R49" s="22">
        <v>500</v>
      </c>
      <c r="S49" s="26">
        <f t="shared" si="1"/>
        <v>3000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5">
        <v>2078179</v>
      </c>
      <c r="C50" s="4" t="s">
        <v>73</v>
      </c>
      <c r="D50" s="15">
        <v>7</v>
      </c>
      <c r="E50" s="4" t="s">
        <v>39</v>
      </c>
      <c r="F50" s="41" t="s">
        <v>74</v>
      </c>
      <c r="G50" s="18" t="s">
        <v>24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>
        <v>350</v>
      </c>
      <c r="S50" s="26">
        <f t="shared" si="1"/>
        <v>350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5">
        <v>2078179</v>
      </c>
      <c r="C51" s="4" t="s">
        <v>73</v>
      </c>
      <c r="D51" s="15" t="s">
        <v>36</v>
      </c>
      <c r="E51" s="4" t="s">
        <v>39</v>
      </c>
      <c r="F51" s="41" t="s">
        <v>74</v>
      </c>
      <c r="G51" s="18" t="s">
        <v>24</v>
      </c>
      <c r="H51" s="22">
        <v>4710</v>
      </c>
      <c r="I51" s="22">
        <v>1793</v>
      </c>
      <c r="J51" s="22">
        <v>7505</v>
      </c>
      <c r="K51" s="22">
        <v>2839</v>
      </c>
      <c r="L51" s="22">
        <v>3013</v>
      </c>
      <c r="M51" s="22">
        <v>2765</v>
      </c>
      <c r="N51" s="22">
        <v>108</v>
      </c>
      <c r="O51" s="22">
        <v>3030</v>
      </c>
      <c r="P51" s="22">
        <v>7011</v>
      </c>
      <c r="Q51" s="22">
        <v>2938</v>
      </c>
      <c r="R51" s="22">
        <v>457</v>
      </c>
      <c r="S51" s="26">
        <f t="shared" si="1"/>
        <v>36169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48</v>
      </c>
      <c r="B52" s="35">
        <v>2078179</v>
      </c>
      <c r="C52" s="4" t="s">
        <v>73</v>
      </c>
      <c r="D52" s="15" t="s">
        <v>37</v>
      </c>
      <c r="E52" s="4" t="s">
        <v>39</v>
      </c>
      <c r="F52" s="41" t="s">
        <v>74</v>
      </c>
      <c r="G52" s="18" t="s">
        <v>24</v>
      </c>
      <c r="H52" s="22">
        <v>1205</v>
      </c>
      <c r="I52" s="22"/>
      <c r="J52" s="22">
        <v>2713</v>
      </c>
      <c r="K52" s="22">
        <v>954</v>
      </c>
      <c r="L52" s="22"/>
      <c r="M52" s="22">
        <v>970</v>
      </c>
      <c r="N52" s="22">
        <v>254</v>
      </c>
      <c r="O52" s="22">
        <v>418</v>
      </c>
      <c r="P52" s="22">
        <v>2387</v>
      </c>
      <c r="Q52" s="22"/>
      <c r="R52" s="22">
        <v>147</v>
      </c>
      <c r="S52" s="26">
        <f t="shared" si="1"/>
        <v>9048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5">
        <v>2115929</v>
      </c>
      <c r="C53" s="4" t="s">
        <v>75</v>
      </c>
      <c r="D53" s="15">
        <v>1</v>
      </c>
      <c r="E53" s="4" t="s">
        <v>39</v>
      </c>
      <c r="F53" s="41" t="s">
        <v>76</v>
      </c>
      <c r="G53" s="18" t="s">
        <v>24</v>
      </c>
      <c r="H53" s="22"/>
      <c r="I53" s="22">
        <v>300</v>
      </c>
      <c r="J53" s="22"/>
      <c r="K53" s="22"/>
      <c r="L53" s="22"/>
      <c r="M53" s="22">
        <v>740</v>
      </c>
      <c r="N53" s="22"/>
      <c r="O53" s="22"/>
      <c r="P53" s="22"/>
      <c r="Q53" s="22"/>
      <c r="R53" s="22">
        <v>50</v>
      </c>
      <c r="S53" s="26">
        <f t="shared" si="1"/>
        <v>1090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5">
        <v>2115929</v>
      </c>
      <c r="C54" s="4" t="s">
        <v>75</v>
      </c>
      <c r="D54" s="15" t="s">
        <v>36</v>
      </c>
      <c r="E54" s="4" t="s">
        <v>39</v>
      </c>
      <c r="F54" s="41" t="s">
        <v>76</v>
      </c>
      <c r="G54" s="18" t="s">
        <v>24</v>
      </c>
      <c r="H54" s="22">
        <v>5360</v>
      </c>
      <c r="I54" s="22">
        <v>1512</v>
      </c>
      <c r="J54" s="22">
        <v>5312</v>
      </c>
      <c r="K54" s="22">
        <v>1839</v>
      </c>
      <c r="L54" s="22"/>
      <c r="M54" s="22">
        <v>1715</v>
      </c>
      <c r="N54" s="22">
        <v>1993</v>
      </c>
      <c r="O54" s="22">
        <v>884</v>
      </c>
      <c r="P54" s="22">
        <v>4002</v>
      </c>
      <c r="Q54" s="22">
        <v>900</v>
      </c>
      <c r="R54" s="22">
        <v>996</v>
      </c>
      <c r="S54" s="26">
        <f t="shared" si="1"/>
        <v>24513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5">
        <v>2115929</v>
      </c>
      <c r="C55" s="4" t="s">
        <v>75</v>
      </c>
      <c r="D55" s="15" t="s">
        <v>37</v>
      </c>
      <c r="E55" s="4" t="s">
        <v>39</v>
      </c>
      <c r="F55" s="41" t="s">
        <v>76</v>
      </c>
      <c r="G55" s="18" t="s">
        <v>24</v>
      </c>
      <c r="H55" s="22">
        <v>1595</v>
      </c>
      <c r="I55" s="22"/>
      <c r="J55" s="22">
        <v>1179</v>
      </c>
      <c r="K55" s="22">
        <v>1249</v>
      </c>
      <c r="L55" s="22"/>
      <c r="M55" s="22">
        <v>249</v>
      </c>
      <c r="N55" s="22">
        <v>153</v>
      </c>
      <c r="O55" s="22">
        <v>224</v>
      </c>
      <c r="P55" s="22">
        <v>1397</v>
      </c>
      <c r="Q55" s="22"/>
      <c r="R55" s="22">
        <v>259</v>
      </c>
      <c r="S55" s="26">
        <f t="shared" si="1"/>
        <v>6305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33" customFormat="1" x14ac:dyDescent="0.25">
      <c r="A56" s="23"/>
      <c r="B56" s="24" t="s">
        <v>28</v>
      </c>
      <c r="C56" s="25"/>
      <c r="D56" s="25"/>
      <c r="E56" s="25"/>
      <c r="F56" s="41"/>
      <c r="G56" s="24"/>
      <c r="H56" s="26">
        <f>SUM(H5:H55)</f>
        <v>39015</v>
      </c>
      <c r="I56" s="26">
        <f t="shared" ref="I56:R56" si="2">SUM(I5:I55)</f>
        <v>12694</v>
      </c>
      <c r="J56" s="26">
        <f t="shared" si="2"/>
        <v>44582</v>
      </c>
      <c r="K56" s="26">
        <f t="shared" si="2"/>
        <v>11632</v>
      </c>
      <c r="L56" s="26">
        <f t="shared" si="2"/>
        <v>24245</v>
      </c>
      <c r="M56" s="26">
        <f t="shared" si="2"/>
        <v>15052</v>
      </c>
      <c r="N56" s="26">
        <f t="shared" si="2"/>
        <v>7838</v>
      </c>
      <c r="O56" s="26">
        <f t="shared" si="2"/>
        <v>12286</v>
      </c>
      <c r="P56" s="26">
        <f t="shared" si="2"/>
        <v>28080</v>
      </c>
      <c r="Q56" s="26">
        <f t="shared" si="2"/>
        <v>14941</v>
      </c>
      <c r="R56" s="26">
        <f t="shared" si="2"/>
        <v>10456</v>
      </c>
      <c r="S56" s="27">
        <f t="shared" ref="S56" si="3">SUM(S5:S55)</f>
        <v>220821</v>
      </c>
      <c r="T56" s="28"/>
      <c r="U56" s="28"/>
      <c r="V56" s="29"/>
      <c r="W56" s="30"/>
      <c r="X56" s="30"/>
      <c r="Y56" s="31"/>
      <c r="Z56" s="32"/>
      <c r="AA56" s="31"/>
      <c r="AB56" s="31"/>
      <c r="AC56" s="31"/>
      <c r="AD56" s="30"/>
      <c r="AE56" s="30"/>
      <c r="AF56" s="30"/>
    </row>
  </sheetData>
  <autoFilter ref="A4:S56"/>
  <sortState ref="B5:AF55">
    <sortCondition ref="C5:C55"/>
    <sortCondition ref="D5:D55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5" sqref="C15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39</v>
      </c>
      <c r="C1" s="36" t="s">
        <v>40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ht="26.25" x14ac:dyDescent="0.25">
      <c r="A4" s="38">
        <v>1</v>
      </c>
      <c r="B4" s="21" t="s">
        <v>6</v>
      </c>
      <c r="C4" s="39" t="s">
        <v>27</v>
      </c>
      <c r="D4" s="39" t="s">
        <v>38</v>
      </c>
      <c r="E4" s="40" t="s">
        <v>79</v>
      </c>
    </row>
    <row r="5" spans="1:5" ht="26.25" x14ac:dyDescent="0.25">
      <c r="A5" s="38">
        <v>2</v>
      </c>
      <c r="B5" s="21" t="s">
        <v>7</v>
      </c>
      <c r="C5" s="20" t="s">
        <v>25</v>
      </c>
      <c r="D5" s="21" t="s">
        <v>38</v>
      </c>
      <c r="E5" s="40" t="s">
        <v>79</v>
      </c>
    </row>
    <row r="6" spans="1:5" ht="26.25" x14ac:dyDescent="0.25">
      <c r="A6" s="38">
        <v>3</v>
      </c>
      <c r="B6" s="21" t="s">
        <v>8</v>
      </c>
      <c r="C6" s="39" t="s">
        <v>26</v>
      </c>
      <c r="D6" s="39" t="s">
        <v>38</v>
      </c>
      <c r="E6" s="40" t="s">
        <v>79</v>
      </c>
    </row>
    <row r="7" spans="1:5" ht="26.25" x14ac:dyDescent="0.25">
      <c r="A7" s="38">
        <v>4</v>
      </c>
      <c r="B7" s="21" t="s">
        <v>9</v>
      </c>
      <c r="C7" s="39" t="s">
        <v>33</v>
      </c>
      <c r="D7" s="39" t="s">
        <v>38</v>
      </c>
      <c r="E7" s="40" t="s">
        <v>79</v>
      </c>
    </row>
    <row r="8" spans="1:5" ht="26.25" x14ac:dyDescent="0.25">
      <c r="A8" s="38">
        <v>5</v>
      </c>
      <c r="B8" s="21" t="s">
        <v>10</v>
      </c>
      <c r="C8" s="21" t="s">
        <v>29</v>
      </c>
      <c r="D8" s="21" t="s">
        <v>38</v>
      </c>
      <c r="E8" s="40" t="s">
        <v>79</v>
      </c>
    </row>
    <row r="9" spans="1:5" ht="26.25" x14ac:dyDescent="0.25">
      <c r="A9" s="38">
        <v>6</v>
      </c>
      <c r="B9" s="21" t="s">
        <v>11</v>
      </c>
      <c r="C9" s="39" t="s">
        <v>30</v>
      </c>
      <c r="D9" s="39" t="s">
        <v>38</v>
      </c>
      <c r="E9" s="40" t="s">
        <v>79</v>
      </c>
    </row>
    <row r="10" spans="1:5" ht="26.25" x14ac:dyDescent="0.25">
      <c r="A10" s="38">
        <v>7</v>
      </c>
      <c r="B10" s="21" t="s">
        <v>12</v>
      </c>
      <c r="C10" s="39" t="s">
        <v>35</v>
      </c>
      <c r="D10" s="39" t="s">
        <v>38</v>
      </c>
      <c r="E10" s="40" t="s">
        <v>79</v>
      </c>
    </row>
    <row r="11" spans="1:5" ht="26.25" x14ac:dyDescent="0.25">
      <c r="A11" s="38">
        <v>8</v>
      </c>
      <c r="B11" s="21" t="s">
        <v>13</v>
      </c>
      <c r="C11" s="39" t="s">
        <v>34</v>
      </c>
      <c r="D11" s="39" t="s">
        <v>38</v>
      </c>
      <c r="E11" s="40" t="s">
        <v>79</v>
      </c>
    </row>
    <row r="12" spans="1:5" ht="26.25" x14ac:dyDescent="0.25">
      <c r="A12" s="38">
        <v>9</v>
      </c>
      <c r="B12" s="21" t="s">
        <v>14</v>
      </c>
      <c r="C12" s="39" t="s">
        <v>31</v>
      </c>
      <c r="D12" s="39" t="s">
        <v>38</v>
      </c>
      <c r="E12" s="40" t="s">
        <v>79</v>
      </c>
    </row>
    <row r="13" spans="1:5" ht="26.25" x14ac:dyDescent="0.25">
      <c r="A13" s="38">
        <v>10</v>
      </c>
      <c r="B13" s="21" t="s">
        <v>15</v>
      </c>
      <c r="C13" s="39" t="s">
        <v>32</v>
      </c>
      <c r="D13" s="39" t="s">
        <v>38</v>
      </c>
      <c r="E13" s="40" t="s">
        <v>79</v>
      </c>
    </row>
    <row r="14" spans="1:5" ht="26.25" x14ac:dyDescent="0.25">
      <c r="A14" s="38">
        <v>11</v>
      </c>
      <c r="B14" s="21" t="s">
        <v>16</v>
      </c>
      <c r="C14" s="39" t="s">
        <v>80</v>
      </c>
      <c r="D14" s="39" t="s">
        <v>38</v>
      </c>
      <c r="E14" s="40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2017-09-15T14:28:32Z</dcterms:modified>
</cp:coreProperties>
</file>